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edrijfsdienst\Inkoop\Inkoop\Aanbestedingen 2019\11. Sanitaire Voorzieningen VISTA (Arcus locaties)\2. Aanbesteding\"/>
    </mc:Choice>
  </mc:AlternateContent>
  <bookViews>
    <workbookView xWindow="480" yWindow="105" windowWidth="27960" windowHeight="12600" activeTab="1"/>
  </bookViews>
  <sheets>
    <sheet name="Valkenburgerweg" sheetId="1" r:id="rId1"/>
    <sheet name="Schandelermolenweg" sheetId="2" r:id="rId2"/>
  </sheets>
  <definedNames>
    <definedName name="_xlnm.Print_Area" localSheetId="1">Schandelermolenweg!$A$1:$F$27</definedName>
    <definedName name="_xlnm.Print_Area" localSheetId="0">Valkenburgerweg!$A$1:$F$28</definedName>
  </definedNames>
  <calcPr calcId="162913"/>
</workbook>
</file>

<file path=xl/calcChain.xml><?xml version="1.0" encoding="utf-8"?>
<calcChain xmlns="http://schemas.openxmlformats.org/spreadsheetml/2006/main">
  <c r="F12" i="2" l="1"/>
  <c r="F11" i="2"/>
  <c r="F10" i="2"/>
  <c r="F9" i="2"/>
  <c r="F8" i="2"/>
  <c r="F7" i="2"/>
  <c r="F6" i="2"/>
  <c r="F5" i="2"/>
  <c r="F4" i="2"/>
  <c r="F5" i="1"/>
  <c r="F6" i="1"/>
  <c r="F7" i="1"/>
  <c r="F8" i="1"/>
  <c r="F9" i="1"/>
  <c r="F10" i="1"/>
  <c r="F11" i="1"/>
  <c r="F4" i="1"/>
</calcChain>
</file>

<file path=xl/sharedStrings.xml><?xml version="1.0" encoding="utf-8"?>
<sst xmlns="http://schemas.openxmlformats.org/spreadsheetml/2006/main" count="117" uniqueCount="44">
  <si>
    <t>Jaar</t>
  </si>
  <si>
    <t>2017</t>
  </si>
  <si>
    <t>2018</t>
  </si>
  <si>
    <t>Artikel</t>
  </si>
  <si>
    <t>QTY</t>
  </si>
  <si>
    <t>1003 - Zeepautomaat TLS24 1 liter</t>
  </si>
  <si>
    <t>1255MZ - Toiletpapier 1255 Z recycled 2-laags (24)</t>
  </si>
  <si>
    <t>1361M - Handdoekcassette 1361 tissue 2-laags (6)</t>
  </si>
  <si>
    <t>1363M - Handdoekcassette 1363 tissue 2-laags (10)</t>
  </si>
  <si>
    <t>1466 - Vouwhanddoek 1466 tissue Z (15)</t>
  </si>
  <si>
    <t>1506L - Afvalbak kunststof laag 23 ltr</t>
  </si>
  <si>
    <t>1572 - Poetsrol 6x350 meter/24 cm</t>
  </si>
  <si>
    <t>1572W - Wandbox maxi 350</t>
  </si>
  <si>
    <t>1577W - Wandbox midi 520</t>
  </si>
  <si>
    <t>1649 - Toiletborstel</t>
  </si>
  <si>
    <t>1653M - Urinoirrooster model M</t>
  </si>
  <si>
    <t>1654GVP - Urinoirblok (200st)</t>
  </si>
  <si>
    <t>1849 - Hygiënebox</t>
  </si>
  <si>
    <t>1850 - Damesverbandcontainer</t>
  </si>
  <si>
    <t>1851 - Muurbeugel damesverbandcontainer</t>
  </si>
  <si>
    <t>530900 - Wascrème basic 750 ml (12)</t>
  </si>
  <si>
    <t>530960 - Wascrême procare anti-bact 750 ml (12)</t>
  </si>
  <si>
    <t>530971 - Desinfect ethades 1000 ml (6)</t>
  </si>
  <si>
    <t>712000 - Digitale luchtverfrisser</t>
  </si>
  <si>
    <t>90039 - Everfresh luchtverfrisser</t>
  </si>
  <si>
    <t>CONV-005 - Zeepautomaat</t>
  </si>
  <si>
    <t>CONV-015 - Toiletrolautomaat</t>
  </si>
  <si>
    <t>CONV-030 - Handdoekautomaat</t>
  </si>
  <si>
    <t>CONV-035 - Vouwhanddoekhouder</t>
  </si>
  <si>
    <t>1025 - Zeepautomaat ivraxo vario 2 liter</t>
  </si>
  <si>
    <t>11700 - Huidreiniger soft g (6/ds)</t>
  </si>
  <si>
    <t>1577 - Poetsrol 12x130 meter/20 cm</t>
  </si>
  <si>
    <t>1650 - Toiletborstelgarnituur</t>
  </si>
  <si>
    <t>1878 - Schoonloopmat 085x150 cm</t>
  </si>
  <si>
    <t>1898 - Schoonloopmat 150x250 cm</t>
  </si>
  <si>
    <t>Toelichting</t>
  </si>
  <si>
    <t>verbruik</t>
  </si>
  <si>
    <t>huur (all-in) / full service</t>
  </si>
  <si>
    <t>koop</t>
  </si>
  <si>
    <r>
      <t xml:space="preserve">2019 </t>
    </r>
    <r>
      <rPr>
        <sz val="9"/>
        <color rgb="FF92D050"/>
        <rFont val="Gill Sans MT"/>
        <family val="2"/>
      </rPr>
      <t>(tot dec)</t>
    </r>
  </si>
  <si>
    <r>
      <t xml:space="preserve">2019 </t>
    </r>
    <r>
      <rPr>
        <sz val="9"/>
        <color rgb="FF92D050"/>
        <rFont val="Gill Sans MT"/>
        <family val="2"/>
      </rPr>
      <t>(12 mnd)</t>
    </r>
  </si>
  <si>
    <t>Verwachting</t>
  </si>
  <si>
    <t>Arcus College Schandelermolenweg</t>
  </si>
  <si>
    <t>Arcus College Valkenburgerweg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</si>
</sst>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</font>
    <font>
      <b/>
      <sz val="9"/>
      <color theme="0"/>
      <name val="Gill Sans MT"/>
    </font>
    <font>
      <sz val="9"/>
      <color theme="0"/>
      <name val="Gill Sans MT"/>
    </font>
    <font>
      <sz val="9"/>
      <color theme="1"/>
      <name val="Gill Sans MT"/>
    </font>
    <font>
      <b/>
      <sz val="9"/>
      <color theme="1"/>
      <name val="Gill Sans MT"/>
    </font>
    <font>
      <b/>
      <sz val="11"/>
      <color rgb="FFFF0000"/>
      <name val="Arial"/>
      <family val="2"/>
    </font>
    <font>
      <sz val="9"/>
      <color rgb="FF92D050"/>
      <name val="Gill Sans MT"/>
      <family val="2"/>
    </font>
    <font>
      <sz val="9"/>
      <color theme="0"/>
      <name val="Gill Sans MT"/>
      <family val="2"/>
    </font>
    <font>
      <sz val="9"/>
      <color theme="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/>
      <right/>
      <top style="thin">
        <color theme="4" tint="-0.249977111117893"/>
      </top>
      <bottom style="thin">
        <color theme="4" tint="0.59999389629810485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double">
        <color theme="4" tint="-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-0.249977111117893"/>
      </top>
      <bottom/>
      <diagonal/>
    </border>
    <border>
      <left/>
      <right/>
      <top/>
      <bottom style="thin">
        <color theme="4" tint="0.79998168889431442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" fontId="2" fillId="2" borderId="1" xfId="0" applyNumberFormat="1" applyFont="1" applyFill="1" applyBorder="1"/>
    <xf numFmtId="0" fontId="1" fillId="2" borderId="2" xfId="0" applyFont="1" applyFill="1" applyBorder="1"/>
    <xf numFmtId="0" fontId="2" fillId="2" borderId="3" xfId="0" applyFont="1" applyFill="1" applyBorder="1"/>
    <xf numFmtId="0" fontId="2" fillId="3" borderId="4" xfId="0" applyFont="1" applyFill="1" applyBorder="1"/>
    <xf numFmtId="0" fontId="4" fillId="0" borderId="5" xfId="0" applyFont="1" applyBorder="1"/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0" fontId="2" fillId="2" borderId="7" xfId="0" applyFont="1" applyFill="1" applyBorder="1"/>
    <xf numFmtId="0" fontId="1" fillId="3" borderId="8" xfId="0" applyFont="1" applyFill="1" applyBorder="1"/>
    <xf numFmtId="4" fontId="1" fillId="3" borderId="8" xfId="0" applyNumberFormat="1" applyFont="1" applyFill="1" applyBorder="1" applyAlignment="1">
      <alignment horizontal="center"/>
    </xf>
    <xf numFmtId="0" fontId="3" fillId="0" borderId="6" xfId="0" applyFont="1" applyBorder="1"/>
    <xf numFmtId="4" fontId="3" fillId="0" borderId="6" xfId="0" applyNumberFormat="1" applyFont="1" applyBorder="1" applyAlignment="1">
      <alignment horizontal="center"/>
    </xf>
    <xf numFmtId="0" fontId="3" fillId="4" borderId="6" xfId="0" applyFont="1" applyFill="1" applyBorder="1"/>
    <xf numFmtId="3" fontId="3" fillId="0" borderId="6" xfId="0" applyNumberFormat="1" applyFont="1" applyBorder="1" applyAlignment="1">
      <alignment horizontal="center"/>
    </xf>
    <xf numFmtId="3" fontId="3" fillId="4" borderId="6" xfId="0" applyNumberFormat="1" applyFont="1" applyFill="1" applyBorder="1" applyAlignment="1">
      <alignment horizontal="center"/>
    </xf>
    <xf numFmtId="3" fontId="1" fillId="3" borderId="8" xfId="0" applyNumberFormat="1" applyFont="1" applyFill="1" applyBorder="1" applyAlignment="1">
      <alignment horizontal="center"/>
    </xf>
    <xf numFmtId="3" fontId="3" fillId="6" borderId="6" xfId="0" applyNumberFormat="1" applyFont="1" applyFill="1" applyBorder="1" applyAlignment="1">
      <alignment horizontal="center"/>
    </xf>
    <xf numFmtId="0" fontId="2" fillId="3" borderId="0" xfId="0" applyFont="1" applyFill="1" applyBorder="1"/>
    <xf numFmtId="0" fontId="2" fillId="5" borderId="0" xfId="0" applyFont="1" applyFill="1" applyBorder="1"/>
    <xf numFmtId="0" fontId="7" fillId="2" borderId="3" xfId="0" applyFont="1" applyFill="1" applyBorder="1"/>
    <xf numFmtId="0" fontId="7" fillId="2" borderId="7" xfId="0" applyFont="1" applyFill="1" applyBorder="1"/>
    <xf numFmtId="0" fontId="8" fillId="0" borderId="6" xfId="0" applyFont="1" applyBorder="1"/>
    <xf numFmtId="0" fontId="8" fillId="4" borderId="6" xfId="0" applyFont="1" applyFill="1" applyBorder="1"/>
    <xf numFmtId="3" fontId="8" fillId="4" borderId="6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0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view="pageBreakPreview" zoomScale="77" zoomScaleNormal="100" zoomScaleSheetLayoutView="77" workbookViewId="0">
      <selection activeCell="G28" sqref="G28"/>
    </sheetView>
  </sheetViews>
  <sheetFormatPr defaultRowHeight="14.25" x14ac:dyDescent="0.2"/>
  <cols>
    <col min="1" max="1" width="26.75" customWidth="1"/>
    <col min="2" max="2" width="36.75" bestFit="1" customWidth="1"/>
    <col min="5" max="6" width="9.75" bestFit="1" customWidth="1"/>
  </cols>
  <sheetData>
    <row r="1" spans="1:6" ht="16.5" x14ac:dyDescent="0.35">
      <c r="A1" s="6" t="s">
        <v>43</v>
      </c>
      <c r="B1" s="1"/>
      <c r="C1" s="2" t="s">
        <v>0</v>
      </c>
      <c r="D1" s="3"/>
      <c r="E1" s="3"/>
      <c r="F1" s="3"/>
    </row>
    <row r="2" spans="1:6" ht="16.5" x14ac:dyDescent="0.35">
      <c r="A2" s="4"/>
      <c r="B2" s="4"/>
      <c r="C2" s="5" t="s">
        <v>1</v>
      </c>
      <c r="D2" s="5" t="s">
        <v>2</v>
      </c>
      <c r="E2" s="22" t="s">
        <v>39</v>
      </c>
      <c r="F2" s="22" t="s">
        <v>40</v>
      </c>
    </row>
    <row r="3" spans="1:6" ht="16.5" x14ac:dyDescent="0.35">
      <c r="A3" s="10" t="s">
        <v>35</v>
      </c>
      <c r="B3" s="10" t="s">
        <v>3</v>
      </c>
      <c r="C3" s="10" t="s">
        <v>4</v>
      </c>
      <c r="D3" s="10" t="s">
        <v>4</v>
      </c>
      <c r="E3" s="10" t="s">
        <v>4</v>
      </c>
      <c r="F3" s="23" t="s">
        <v>41</v>
      </c>
    </row>
    <row r="4" spans="1:6" ht="16.5" x14ac:dyDescent="0.35">
      <c r="A4" s="20" t="s">
        <v>36</v>
      </c>
      <c r="B4" s="13" t="s">
        <v>6</v>
      </c>
      <c r="C4" s="16">
        <v>277</v>
      </c>
      <c r="D4" s="16">
        <v>301</v>
      </c>
      <c r="E4" s="19">
        <v>276</v>
      </c>
      <c r="F4" s="19">
        <f>E4/11*12</f>
        <v>301.09090909090907</v>
      </c>
    </row>
    <row r="5" spans="1:6" ht="16.5" x14ac:dyDescent="0.35">
      <c r="A5" s="20" t="s">
        <v>36</v>
      </c>
      <c r="B5" s="15" t="s">
        <v>7</v>
      </c>
      <c r="C5" s="17">
        <v>101</v>
      </c>
      <c r="D5" s="17">
        <v>127</v>
      </c>
      <c r="E5" s="19">
        <v>60</v>
      </c>
      <c r="F5" s="19">
        <f t="shared" ref="F5:F11" si="0">E5/11*12</f>
        <v>65.454545454545453</v>
      </c>
    </row>
    <row r="6" spans="1:6" ht="16.5" x14ac:dyDescent="0.35">
      <c r="A6" s="21" t="s">
        <v>36</v>
      </c>
      <c r="B6" s="15" t="s">
        <v>8</v>
      </c>
      <c r="C6" s="17">
        <v>430</v>
      </c>
      <c r="D6" s="17">
        <v>451</v>
      </c>
      <c r="E6" s="19">
        <v>289</v>
      </c>
      <c r="F6" s="19">
        <f t="shared" si="0"/>
        <v>315.27272727272725</v>
      </c>
    </row>
    <row r="7" spans="1:6" ht="16.5" x14ac:dyDescent="0.35">
      <c r="A7" s="21" t="s">
        <v>36</v>
      </c>
      <c r="B7" s="13" t="s">
        <v>9</v>
      </c>
      <c r="C7" s="16">
        <v>38</v>
      </c>
      <c r="D7" s="16">
        <v>38</v>
      </c>
      <c r="E7" s="19">
        <v>52</v>
      </c>
      <c r="F7" s="19">
        <f t="shared" si="0"/>
        <v>56.727272727272734</v>
      </c>
    </row>
    <row r="8" spans="1:6" ht="16.5" x14ac:dyDescent="0.35">
      <c r="A8" s="21" t="s">
        <v>36</v>
      </c>
      <c r="B8" s="13" t="s">
        <v>11</v>
      </c>
      <c r="C8" s="16">
        <v>41</v>
      </c>
      <c r="D8" s="16">
        <v>67</v>
      </c>
      <c r="E8" s="19">
        <v>44</v>
      </c>
      <c r="F8" s="19">
        <f t="shared" si="0"/>
        <v>48</v>
      </c>
    </row>
    <row r="9" spans="1:6" ht="16.5" x14ac:dyDescent="0.35">
      <c r="A9" s="21" t="s">
        <v>36</v>
      </c>
      <c r="B9" s="13" t="s">
        <v>20</v>
      </c>
      <c r="C9" s="16">
        <v>6</v>
      </c>
      <c r="D9" s="16">
        <v>15</v>
      </c>
      <c r="E9" s="19">
        <v>2</v>
      </c>
      <c r="F9" s="19">
        <f t="shared" si="0"/>
        <v>2.1818181818181817</v>
      </c>
    </row>
    <row r="10" spans="1:6" ht="16.5" x14ac:dyDescent="0.35">
      <c r="A10" s="21" t="s">
        <v>36</v>
      </c>
      <c r="B10" s="13" t="s">
        <v>21</v>
      </c>
      <c r="C10" s="16">
        <v>6</v>
      </c>
      <c r="D10" s="16">
        <v>11</v>
      </c>
      <c r="E10" s="19">
        <v>7</v>
      </c>
      <c r="F10" s="19">
        <f t="shared" si="0"/>
        <v>7.6363636363636367</v>
      </c>
    </row>
    <row r="11" spans="1:6" ht="16.5" x14ac:dyDescent="0.35">
      <c r="A11" s="21" t="s">
        <v>36</v>
      </c>
      <c r="B11" s="13" t="s">
        <v>22</v>
      </c>
      <c r="C11" s="16">
        <v>1</v>
      </c>
      <c r="D11" s="16">
        <v>1</v>
      </c>
      <c r="E11" s="19">
        <v>1</v>
      </c>
      <c r="F11" s="19">
        <f t="shared" si="0"/>
        <v>1.0909090909090908</v>
      </c>
    </row>
    <row r="12" spans="1:6" ht="16.5" x14ac:dyDescent="0.35">
      <c r="A12" s="21" t="s">
        <v>38</v>
      </c>
      <c r="B12" s="13" t="s">
        <v>10</v>
      </c>
      <c r="C12" s="16">
        <v>0</v>
      </c>
      <c r="D12" s="16">
        <v>1</v>
      </c>
      <c r="E12" s="17">
        <v>0</v>
      </c>
      <c r="F12" s="17"/>
    </row>
    <row r="13" spans="1:6" ht="16.5" x14ac:dyDescent="0.35">
      <c r="A13" s="20" t="s">
        <v>38</v>
      </c>
      <c r="B13" s="13" t="s">
        <v>14</v>
      </c>
      <c r="C13" s="16">
        <v>138</v>
      </c>
      <c r="D13" s="16">
        <v>113</v>
      </c>
      <c r="E13" s="17">
        <v>0</v>
      </c>
      <c r="F13" s="17"/>
    </row>
    <row r="14" spans="1:6" ht="16.5" x14ac:dyDescent="0.35">
      <c r="A14" s="20" t="s">
        <v>38</v>
      </c>
      <c r="B14" s="13" t="s">
        <v>15</v>
      </c>
      <c r="C14" s="16">
        <v>0</v>
      </c>
      <c r="D14" s="16">
        <v>0</v>
      </c>
      <c r="E14" s="17">
        <v>47</v>
      </c>
      <c r="F14" s="17"/>
    </row>
    <row r="15" spans="1:6" ht="16.5" x14ac:dyDescent="0.35">
      <c r="A15" s="20" t="s">
        <v>38</v>
      </c>
      <c r="B15" s="13" t="s">
        <v>16</v>
      </c>
      <c r="C15" s="16">
        <v>1</v>
      </c>
      <c r="D15" s="16">
        <v>0</v>
      </c>
      <c r="E15" s="17">
        <v>0</v>
      </c>
      <c r="F15" s="17"/>
    </row>
    <row r="16" spans="1:6" ht="16.5" x14ac:dyDescent="0.35">
      <c r="A16" s="20" t="s">
        <v>37</v>
      </c>
      <c r="B16" s="13" t="s">
        <v>17</v>
      </c>
      <c r="C16" s="16">
        <v>5</v>
      </c>
      <c r="D16" s="16">
        <v>5</v>
      </c>
      <c r="E16" s="16">
        <v>5</v>
      </c>
      <c r="F16" s="16"/>
    </row>
    <row r="17" spans="1:6" ht="16.5" x14ac:dyDescent="0.35">
      <c r="A17" s="20" t="s">
        <v>37</v>
      </c>
      <c r="B17" s="13" t="s">
        <v>18</v>
      </c>
      <c r="C17" s="16">
        <v>78</v>
      </c>
      <c r="D17" s="16">
        <v>78</v>
      </c>
      <c r="E17" s="16">
        <v>78</v>
      </c>
      <c r="F17" s="16"/>
    </row>
    <row r="18" spans="1:6" ht="16.5" x14ac:dyDescent="0.35">
      <c r="A18" s="20" t="s">
        <v>37</v>
      </c>
      <c r="B18" s="13" t="s">
        <v>19</v>
      </c>
      <c r="C18" s="16">
        <v>78</v>
      </c>
      <c r="D18" s="16">
        <v>78</v>
      </c>
      <c r="E18" s="16">
        <v>78</v>
      </c>
      <c r="F18" s="16"/>
    </row>
    <row r="19" spans="1:6" ht="16.5" x14ac:dyDescent="0.35">
      <c r="A19" s="21" t="s">
        <v>37</v>
      </c>
      <c r="B19" s="13" t="s">
        <v>5</v>
      </c>
      <c r="C19" s="16">
        <v>12</v>
      </c>
      <c r="D19" s="16">
        <v>12</v>
      </c>
      <c r="E19" s="16">
        <v>12</v>
      </c>
      <c r="F19" s="16"/>
    </row>
    <row r="20" spans="1:6" ht="16.5" x14ac:dyDescent="0.35">
      <c r="A20" s="20" t="s">
        <v>37</v>
      </c>
      <c r="B20" s="13" t="s">
        <v>12</v>
      </c>
      <c r="C20" s="16">
        <v>27</v>
      </c>
      <c r="D20" s="16">
        <v>36</v>
      </c>
      <c r="E20" s="16">
        <v>36</v>
      </c>
      <c r="F20" s="16"/>
    </row>
    <row r="21" spans="1:6" ht="16.5" x14ac:dyDescent="0.35">
      <c r="A21" s="20" t="s">
        <v>37</v>
      </c>
      <c r="B21" s="13" t="s">
        <v>13</v>
      </c>
      <c r="C21" s="16">
        <v>2</v>
      </c>
      <c r="D21" s="16">
        <v>0</v>
      </c>
      <c r="E21" s="16">
        <v>0</v>
      </c>
      <c r="F21" s="16"/>
    </row>
    <row r="22" spans="1:6" ht="16.5" x14ac:dyDescent="0.35">
      <c r="A22" s="20" t="s">
        <v>37</v>
      </c>
      <c r="B22" s="13" t="s">
        <v>23</v>
      </c>
      <c r="C22" s="16">
        <v>188</v>
      </c>
      <c r="D22" s="16">
        <v>188</v>
      </c>
      <c r="E22" s="16">
        <v>188</v>
      </c>
      <c r="F22" s="16"/>
    </row>
    <row r="23" spans="1:6" ht="16.5" x14ac:dyDescent="0.35">
      <c r="A23" s="20" t="s">
        <v>37</v>
      </c>
      <c r="B23" s="13" t="s">
        <v>24</v>
      </c>
      <c r="C23" s="16">
        <v>0</v>
      </c>
      <c r="D23" s="16">
        <v>0</v>
      </c>
      <c r="E23" s="16">
        <v>2</v>
      </c>
      <c r="F23" s="16"/>
    </row>
    <row r="24" spans="1:6" ht="16.5" x14ac:dyDescent="0.35">
      <c r="A24" s="20" t="s">
        <v>37</v>
      </c>
      <c r="B24" s="13" t="s">
        <v>25</v>
      </c>
      <c r="C24" s="16">
        <v>101</v>
      </c>
      <c r="D24" s="16">
        <v>101</v>
      </c>
      <c r="E24" s="16">
        <v>101</v>
      </c>
      <c r="F24" s="16"/>
    </row>
    <row r="25" spans="1:6" ht="16.5" x14ac:dyDescent="0.35">
      <c r="A25" s="20" t="s">
        <v>37</v>
      </c>
      <c r="B25" s="13" t="s">
        <v>26</v>
      </c>
      <c r="C25" s="16">
        <v>134</v>
      </c>
      <c r="D25" s="16">
        <v>134</v>
      </c>
      <c r="E25" s="16">
        <v>134</v>
      </c>
      <c r="F25" s="16"/>
    </row>
    <row r="26" spans="1:6" ht="16.5" x14ac:dyDescent="0.35">
      <c r="A26" s="20" t="s">
        <v>37</v>
      </c>
      <c r="B26" s="13" t="s">
        <v>27</v>
      </c>
      <c r="C26" s="16">
        <v>66</v>
      </c>
      <c r="D26" s="16">
        <v>66</v>
      </c>
      <c r="E26" s="16">
        <v>66</v>
      </c>
      <c r="F26" s="16"/>
    </row>
    <row r="27" spans="1:6" ht="16.5" x14ac:dyDescent="0.35">
      <c r="A27" s="20" t="s">
        <v>37</v>
      </c>
      <c r="B27" s="13" t="s">
        <v>28</v>
      </c>
      <c r="C27" s="16">
        <v>24</v>
      </c>
      <c r="D27" s="16">
        <v>24</v>
      </c>
      <c r="E27" s="16">
        <v>24</v>
      </c>
      <c r="F27" s="16"/>
    </row>
    <row r="28" spans="1:6" ht="17.25" thickBot="1" x14ac:dyDescent="0.4">
      <c r="A28" s="11"/>
      <c r="B28" s="11"/>
      <c r="C28" s="12"/>
      <c r="D28" s="12"/>
      <c r="E28" s="12"/>
      <c r="F28" s="12"/>
    </row>
    <row r="29" spans="1:6" ht="17.25" thickTop="1" x14ac:dyDescent="0.35">
      <c r="A29" s="7"/>
      <c r="B29" s="7"/>
      <c r="C29" s="8"/>
      <c r="D29" s="8"/>
      <c r="E29" s="8"/>
      <c r="F29" s="8"/>
    </row>
    <row r="32" spans="1:6" ht="15" x14ac:dyDescent="0.25">
      <c r="A32" s="9"/>
    </row>
  </sheetData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="73" zoomScaleNormal="100" zoomScaleSheetLayoutView="73" workbookViewId="0">
      <selection activeCell="L19" sqref="L19"/>
    </sheetView>
  </sheetViews>
  <sheetFormatPr defaultRowHeight="14.25" x14ac:dyDescent="0.2"/>
  <cols>
    <col min="1" max="1" width="26.75" customWidth="1"/>
    <col min="2" max="2" width="36.75" bestFit="1" customWidth="1"/>
    <col min="5" max="5" width="9.75" bestFit="1" customWidth="1"/>
    <col min="6" max="6" width="10" bestFit="1" customWidth="1"/>
  </cols>
  <sheetData>
    <row r="1" spans="1:6" ht="16.5" x14ac:dyDescent="0.35">
      <c r="A1" s="27" t="s">
        <v>42</v>
      </c>
      <c r="B1" s="4"/>
      <c r="C1" s="2" t="s">
        <v>0</v>
      </c>
      <c r="D1" s="3"/>
      <c r="E1" s="3"/>
      <c r="F1" s="3"/>
    </row>
    <row r="2" spans="1:6" ht="16.5" x14ac:dyDescent="0.35">
      <c r="A2" s="4"/>
      <c r="B2" s="4"/>
      <c r="C2" s="5" t="s">
        <v>1</v>
      </c>
      <c r="D2" s="5" t="s">
        <v>2</v>
      </c>
      <c r="E2" s="22" t="s">
        <v>39</v>
      </c>
      <c r="F2" s="22" t="s">
        <v>40</v>
      </c>
    </row>
    <row r="3" spans="1:6" ht="16.5" x14ac:dyDescent="0.35">
      <c r="A3" s="10"/>
      <c r="B3" s="10" t="s">
        <v>3</v>
      </c>
      <c r="C3" s="10" t="s">
        <v>4</v>
      </c>
      <c r="D3" s="10" t="s">
        <v>4</v>
      </c>
      <c r="E3" s="10" t="s">
        <v>4</v>
      </c>
      <c r="F3" s="23" t="s">
        <v>41</v>
      </c>
    </row>
    <row r="4" spans="1:6" ht="16.5" x14ac:dyDescent="0.35">
      <c r="A4" s="20" t="s">
        <v>36</v>
      </c>
      <c r="B4" s="25" t="s">
        <v>30</v>
      </c>
      <c r="C4" s="26">
        <v>7</v>
      </c>
      <c r="D4" s="26">
        <v>7</v>
      </c>
      <c r="E4" s="26">
        <v>4</v>
      </c>
      <c r="F4" s="19">
        <f>E4/11*12</f>
        <v>4.3636363636363633</v>
      </c>
    </row>
    <row r="5" spans="1:6" ht="16.5" x14ac:dyDescent="0.35">
      <c r="A5" s="20" t="s">
        <v>36</v>
      </c>
      <c r="B5" s="25" t="s">
        <v>6</v>
      </c>
      <c r="C5" s="26">
        <v>63</v>
      </c>
      <c r="D5" s="26">
        <v>62</v>
      </c>
      <c r="E5" s="26">
        <v>60</v>
      </c>
      <c r="F5" s="19">
        <f t="shared" ref="F5:F12" si="0">E5/11*12</f>
        <v>65.454545454545453</v>
      </c>
    </row>
    <row r="6" spans="1:6" ht="16.5" x14ac:dyDescent="0.35">
      <c r="A6" s="21" t="s">
        <v>36</v>
      </c>
      <c r="B6" s="25" t="s">
        <v>7</v>
      </c>
      <c r="C6" s="26">
        <v>8</v>
      </c>
      <c r="D6" s="26">
        <v>5</v>
      </c>
      <c r="E6" s="26">
        <v>7</v>
      </c>
      <c r="F6" s="19">
        <f t="shared" si="0"/>
        <v>7.6363636363636367</v>
      </c>
    </row>
    <row r="7" spans="1:6" ht="16.5" x14ac:dyDescent="0.35">
      <c r="A7" s="21" t="s">
        <v>36</v>
      </c>
      <c r="B7" s="25" t="s">
        <v>8</v>
      </c>
      <c r="C7" s="26">
        <v>142</v>
      </c>
      <c r="D7" s="26">
        <v>143</v>
      </c>
      <c r="E7" s="26">
        <v>123</v>
      </c>
      <c r="F7" s="19">
        <f t="shared" si="0"/>
        <v>134.18181818181819</v>
      </c>
    </row>
    <row r="8" spans="1:6" ht="16.5" x14ac:dyDescent="0.35">
      <c r="A8" s="21" t="s">
        <v>36</v>
      </c>
      <c r="B8" s="25" t="s">
        <v>9</v>
      </c>
      <c r="C8" s="26">
        <v>18</v>
      </c>
      <c r="D8" s="26">
        <v>20</v>
      </c>
      <c r="E8" s="26">
        <v>14</v>
      </c>
      <c r="F8" s="19">
        <f t="shared" si="0"/>
        <v>15.272727272727273</v>
      </c>
    </row>
    <row r="9" spans="1:6" ht="16.5" x14ac:dyDescent="0.35">
      <c r="A9" s="21" t="s">
        <v>36</v>
      </c>
      <c r="B9" s="25" t="s">
        <v>31</v>
      </c>
      <c r="C9" s="26">
        <v>2</v>
      </c>
      <c r="D9" s="26"/>
      <c r="E9" s="26">
        <v>1</v>
      </c>
      <c r="F9" s="19">
        <f t="shared" si="0"/>
        <v>1.0909090909090908</v>
      </c>
    </row>
    <row r="10" spans="1:6" ht="16.5" x14ac:dyDescent="0.35">
      <c r="A10" s="21" t="s">
        <v>36</v>
      </c>
      <c r="B10" s="24" t="s">
        <v>20</v>
      </c>
      <c r="C10" s="16">
        <v>2</v>
      </c>
      <c r="D10" s="16"/>
      <c r="E10" s="16">
        <v>8</v>
      </c>
      <c r="F10" s="19">
        <f t="shared" si="0"/>
        <v>8.7272727272727266</v>
      </c>
    </row>
    <row r="11" spans="1:6" ht="16.5" x14ac:dyDescent="0.35">
      <c r="A11" s="21" t="s">
        <v>36</v>
      </c>
      <c r="B11" s="13" t="s">
        <v>22</v>
      </c>
      <c r="C11" s="16"/>
      <c r="D11" s="16"/>
      <c r="E11" s="16">
        <v>1</v>
      </c>
      <c r="F11" s="19">
        <f t="shared" si="0"/>
        <v>1.0909090909090908</v>
      </c>
    </row>
    <row r="12" spans="1:6" ht="16.5" x14ac:dyDescent="0.35">
      <c r="A12" s="20" t="s">
        <v>36</v>
      </c>
      <c r="B12" s="25" t="s">
        <v>13</v>
      </c>
      <c r="C12" s="26">
        <v>12</v>
      </c>
      <c r="D12" s="26">
        <v>12</v>
      </c>
      <c r="E12" s="26">
        <v>12</v>
      </c>
      <c r="F12" s="19">
        <f t="shared" si="0"/>
        <v>13.09090909090909</v>
      </c>
    </row>
    <row r="13" spans="1:6" ht="16.5" x14ac:dyDescent="0.35">
      <c r="A13" s="28" t="s">
        <v>38</v>
      </c>
      <c r="B13" s="13" t="s">
        <v>14</v>
      </c>
      <c r="C13" s="16">
        <v>32</v>
      </c>
      <c r="D13" s="16">
        <v>40</v>
      </c>
      <c r="E13" s="16"/>
      <c r="F13" s="14"/>
    </row>
    <row r="14" spans="1:6" ht="16.5" x14ac:dyDescent="0.35">
      <c r="A14" s="28" t="s">
        <v>38</v>
      </c>
      <c r="B14" s="24" t="s">
        <v>32</v>
      </c>
      <c r="C14" s="16"/>
      <c r="D14" s="16">
        <v>4</v>
      </c>
      <c r="E14" s="16"/>
      <c r="F14" s="14"/>
    </row>
    <row r="15" spans="1:6" ht="16.5" x14ac:dyDescent="0.35">
      <c r="A15" s="28" t="s">
        <v>38</v>
      </c>
      <c r="B15" s="24" t="s">
        <v>15</v>
      </c>
      <c r="C15" s="16">
        <v>40</v>
      </c>
      <c r="D15" s="16">
        <v>20</v>
      </c>
      <c r="E15" s="16">
        <v>38</v>
      </c>
      <c r="F15" s="14"/>
    </row>
    <row r="16" spans="1:6" ht="16.5" x14ac:dyDescent="0.35">
      <c r="A16" s="28" t="s">
        <v>38</v>
      </c>
      <c r="B16" s="13" t="s">
        <v>16</v>
      </c>
      <c r="C16" s="16">
        <v>1</v>
      </c>
      <c r="D16" s="16">
        <v>2</v>
      </c>
      <c r="E16" s="16">
        <v>1</v>
      </c>
      <c r="F16" s="14"/>
    </row>
    <row r="17" spans="1:6" ht="16.5" x14ac:dyDescent="0.35">
      <c r="A17" s="28" t="s">
        <v>37</v>
      </c>
      <c r="B17" s="13" t="s">
        <v>29</v>
      </c>
      <c r="C17" s="14"/>
      <c r="D17" s="14"/>
      <c r="E17" s="16">
        <v>2</v>
      </c>
      <c r="F17" s="14"/>
    </row>
    <row r="18" spans="1:6" ht="16.5" x14ac:dyDescent="0.35">
      <c r="A18" s="20" t="s">
        <v>37</v>
      </c>
      <c r="B18" s="13" t="s">
        <v>18</v>
      </c>
      <c r="C18" s="16">
        <v>20</v>
      </c>
      <c r="D18" s="16">
        <v>20</v>
      </c>
      <c r="E18" s="16">
        <v>20</v>
      </c>
      <c r="F18" s="14"/>
    </row>
    <row r="19" spans="1:6" ht="16.5" x14ac:dyDescent="0.35">
      <c r="A19" s="20" t="s">
        <v>37</v>
      </c>
      <c r="B19" s="13" t="s">
        <v>19</v>
      </c>
      <c r="C19" s="16">
        <v>20</v>
      </c>
      <c r="D19" s="16">
        <v>20</v>
      </c>
      <c r="E19" s="16">
        <v>20</v>
      </c>
      <c r="F19" s="14"/>
    </row>
    <row r="20" spans="1:6" ht="16.5" x14ac:dyDescent="0.35">
      <c r="A20" s="20" t="s">
        <v>37</v>
      </c>
      <c r="B20" s="13" t="s">
        <v>33</v>
      </c>
      <c r="C20" s="16">
        <v>1</v>
      </c>
      <c r="D20" s="16">
        <v>1</v>
      </c>
      <c r="E20" s="16">
        <v>1</v>
      </c>
      <c r="F20" s="14"/>
    </row>
    <row r="21" spans="1:6" ht="16.5" x14ac:dyDescent="0.35">
      <c r="A21" s="20" t="s">
        <v>37</v>
      </c>
      <c r="B21" s="13" t="s">
        <v>34</v>
      </c>
      <c r="C21" s="16">
        <v>3</v>
      </c>
      <c r="D21" s="16">
        <v>4</v>
      </c>
      <c r="E21" s="16">
        <v>4</v>
      </c>
      <c r="F21" s="14"/>
    </row>
    <row r="22" spans="1:6" ht="16.5" x14ac:dyDescent="0.35">
      <c r="A22" s="20" t="s">
        <v>37</v>
      </c>
      <c r="B22" s="13" t="s">
        <v>23</v>
      </c>
      <c r="C22" s="16">
        <v>58</v>
      </c>
      <c r="D22" s="16">
        <v>58</v>
      </c>
      <c r="E22" s="16">
        <v>58</v>
      </c>
      <c r="F22" s="14"/>
    </row>
    <row r="23" spans="1:6" ht="16.5" x14ac:dyDescent="0.35">
      <c r="A23" s="20" t="s">
        <v>37</v>
      </c>
      <c r="B23" s="13" t="s">
        <v>25</v>
      </c>
      <c r="C23" s="16">
        <v>54</v>
      </c>
      <c r="D23" s="16">
        <v>54</v>
      </c>
      <c r="E23" s="16">
        <v>54</v>
      </c>
      <c r="F23" s="14"/>
    </row>
    <row r="24" spans="1:6" ht="16.5" x14ac:dyDescent="0.35">
      <c r="A24" s="20" t="s">
        <v>37</v>
      </c>
      <c r="B24" s="13" t="s">
        <v>26</v>
      </c>
      <c r="C24" s="16">
        <v>48</v>
      </c>
      <c r="D24" s="16">
        <v>48</v>
      </c>
      <c r="E24" s="16">
        <v>48</v>
      </c>
      <c r="F24" s="14"/>
    </row>
    <row r="25" spans="1:6" ht="16.5" x14ac:dyDescent="0.35">
      <c r="A25" s="20" t="s">
        <v>37</v>
      </c>
      <c r="B25" s="13" t="s">
        <v>27</v>
      </c>
      <c r="C25" s="16">
        <v>38</v>
      </c>
      <c r="D25" s="16">
        <v>38</v>
      </c>
      <c r="E25" s="16">
        <v>38</v>
      </c>
      <c r="F25" s="14"/>
    </row>
    <row r="26" spans="1:6" ht="16.5" x14ac:dyDescent="0.35">
      <c r="A26" s="20" t="s">
        <v>37</v>
      </c>
      <c r="B26" s="13" t="s">
        <v>28</v>
      </c>
      <c r="C26" s="16">
        <v>6</v>
      </c>
      <c r="D26" s="16">
        <v>6</v>
      </c>
      <c r="E26" s="16">
        <v>6</v>
      </c>
      <c r="F26" s="14"/>
    </row>
    <row r="27" spans="1:6" ht="17.25" thickBot="1" x14ac:dyDescent="0.4">
      <c r="A27" s="11"/>
      <c r="B27" s="11"/>
      <c r="C27" s="18"/>
      <c r="D27" s="18"/>
      <c r="E27" s="12"/>
      <c r="F27" s="12"/>
    </row>
    <row r="28" spans="1:6" ht="17.25" thickTop="1" x14ac:dyDescent="0.35">
      <c r="A28" s="7"/>
      <c r="B28" s="7"/>
      <c r="C28" s="8"/>
      <c r="D28" s="8"/>
      <c r="E28" s="8"/>
      <c r="F28" s="8"/>
    </row>
    <row r="30" spans="1:6" ht="15" x14ac:dyDescent="0.25">
      <c r="A30" s="9"/>
    </row>
  </sheetData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Valkenburgerweg</vt:lpstr>
      <vt:lpstr>Schandelermolenweg</vt:lpstr>
      <vt:lpstr>Schandelermolenweg!Afdrukbereik</vt:lpstr>
      <vt:lpstr>Valkenburgerweg!Afdrukbereik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 van Bergen</dc:creator>
  <cp:lastModifiedBy>D.T.J. (Dunja) Beltgens - Porankiewiez</cp:lastModifiedBy>
  <cp:lastPrinted>2019-12-04T09:21:11Z</cp:lastPrinted>
  <dcterms:created xsi:type="dcterms:W3CDTF">2019-12-04T07:43:03Z</dcterms:created>
  <dcterms:modified xsi:type="dcterms:W3CDTF">2019-12-09T13:23:11Z</dcterms:modified>
</cp:coreProperties>
</file>